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<sst xmlns="http://schemas.openxmlformats.org/spreadsheetml/2006/main" count="238" uniqueCount="111">
  <si>
    <r>
      <t xml:space="preserve">广西师范大学 2026年全日制普通本科招生专业目录及招生人数
</t>
    </r>
    <r>
      <rPr>
        <sz val="12"/>
        <color theme="1"/>
        <rFont val="宋体"/>
        <charset val="134"/>
        <scheme val="minor"/>
      </rPr>
      <t>（最终数据以录取为准）</t>
    </r>
  </si>
  <si>
    <t xml:space="preserve">学院 </t>
  </si>
  <si>
    <t>专业名称</t>
  </si>
  <si>
    <t>专业属性</t>
  </si>
  <si>
    <t>2026年计划数</t>
  </si>
  <si>
    <t>授课校区</t>
  </si>
  <si>
    <t>文学院/国际中文教育学院/新闻与传播学院</t>
  </si>
  <si>
    <t>汉语言文学(国家文科基地班)</t>
  </si>
  <si>
    <t>师范类</t>
  </si>
  <si>
    <t>雁山</t>
  </si>
  <si>
    <t>汉语言文学</t>
  </si>
  <si>
    <t>汉语国际教育</t>
  </si>
  <si>
    <t>网络与新媒体</t>
  </si>
  <si>
    <t>新闻学</t>
  </si>
  <si>
    <t>小计</t>
  </si>
  <si>
    <t>历史文化与旅游学院</t>
  </si>
  <si>
    <t>历史学(区级拔尖基地班)</t>
  </si>
  <si>
    <t>王城</t>
  </si>
  <si>
    <t>历史学</t>
  </si>
  <si>
    <t>旅游管理</t>
  </si>
  <si>
    <t>文化产业管理</t>
  </si>
  <si>
    <t>马克思主义学院</t>
  </si>
  <si>
    <t>思想政治教育</t>
  </si>
  <si>
    <t>马克思主义理论</t>
  </si>
  <si>
    <t>法学院/律师学院</t>
  </si>
  <si>
    <t>法学</t>
  </si>
  <si>
    <t>政治与公共管理学院</t>
  </si>
  <si>
    <t>行政管理</t>
  </si>
  <si>
    <t>劳动与社会保障</t>
  </si>
  <si>
    <t>社会工作</t>
  </si>
  <si>
    <t>政治学与行政学</t>
  </si>
  <si>
    <t>经济管理学院</t>
  </si>
  <si>
    <t>经济学</t>
  </si>
  <si>
    <t>金融学</t>
  </si>
  <si>
    <t>工商管理</t>
  </si>
  <si>
    <t>会计学</t>
  </si>
  <si>
    <t>教育学部</t>
  </si>
  <si>
    <t>学前教育</t>
  </si>
  <si>
    <t>教育技术学</t>
  </si>
  <si>
    <t>应用心理学</t>
  </si>
  <si>
    <t>特殊教育</t>
  </si>
  <si>
    <t>小学教育</t>
  </si>
  <si>
    <t>教育学</t>
  </si>
  <si>
    <t>外国语学院</t>
  </si>
  <si>
    <t>英语</t>
  </si>
  <si>
    <t>翻译</t>
  </si>
  <si>
    <t>日语</t>
  </si>
  <si>
    <t>朝鲜语</t>
  </si>
  <si>
    <t>越南语</t>
  </si>
  <si>
    <t>美术学院</t>
  </si>
  <si>
    <t>美术学</t>
  </si>
  <si>
    <t>绘画</t>
  </si>
  <si>
    <t>书法学</t>
  </si>
  <si>
    <t>音乐学院</t>
  </si>
  <si>
    <t>音乐学</t>
  </si>
  <si>
    <t>音乐学（中外合作办学）</t>
  </si>
  <si>
    <t>舞蹈学</t>
  </si>
  <si>
    <t>数学与统计学院</t>
  </si>
  <si>
    <t>数学与应用数学(区级拔尖基地班)</t>
  </si>
  <si>
    <t>数学与应用数学</t>
  </si>
  <si>
    <t>统计学</t>
  </si>
  <si>
    <t>信息与计算科学</t>
  </si>
  <si>
    <t>物理科学与技术学院</t>
  </si>
  <si>
    <t>物理学</t>
  </si>
  <si>
    <t>育才</t>
  </si>
  <si>
    <t>科学教育</t>
  </si>
  <si>
    <t>光电信息科学与工程</t>
  </si>
  <si>
    <t>化学与药学学院</t>
  </si>
  <si>
    <t>化学（区级拔尖基地班）</t>
  </si>
  <si>
    <t>化学</t>
  </si>
  <si>
    <t>应用化学</t>
  </si>
  <si>
    <t>制药工程</t>
  </si>
  <si>
    <t>生命科学学院</t>
  </si>
  <si>
    <t>生物科学</t>
  </si>
  <si>
    <t>生物技术</t>
  </si>
  <si>
    <t>生态学</t>
  </si>
  <si>
    <t>环境与资源学院</t>
  </si>
  <si>
    <t>环境科学与工程</t>
  </si>
  <si>
    <t>地理科学</t>
  </si>
  <si>
    <t>地理信息科学</t>
  </si>
  <si>
    <t>计算机科学与工程学院/软件学院/人工智能学院</t>
  </si>
  <si>
    <t>计算机科学与技术（区级拔尖基地班）</t>
  </si>
  <si>
    <t>计算机科学与技术</t>
  </si>
  <si>
    <t>信息安全</t>
  </si>
  <si>
    <t>软件工程</t>
  </si>
  <si>
    <t>数据科学与大数据技术</t>
  </si>
  <si>
    <t>人工智能教育</t>
  </si>
  <si>
    <t>体育与健康学院</t>
  </si>
  <si>
    <t>体育教育</t>
  </si>
  <si>
    <t>体育教育（中外合作办学）</t>
  </si>
  <si>
    <t>运动训练</t>
  </si>
  <si>
    <t>武术与民族传统体育</t>
  </si>
  <si>
    <t>社会体育指导与管理</t>
  </si>
  <si>
    <t>电子与信息工程学院/集成电路学院</t>
  </si>
  <si>
    <t>电子信息工程</t>
  </si>
  <si>
    <t>通信工程</t>
  </si>
  <si>
    <t>电子科学与技术</t>
  </si>
  <si>
    <t>人工智能</t>
  </si>
  <si>
    <t>职业技术师范学院</t>
  </si>
  <si>
    <t>新能源汽车工程</t>
  </si>
  <si>
    <t>职教师资类</t>
  </si>
  <si>
    <t>智能制造工程</t>
  </si>
  <si>
    <t>电子商务</t>
  </si>
  <si>
    <t>设计学院</t>
  </si>
  <si>
    <t>动画</t>
  </si>
  <si>
    <t>环境设计</t>
  </si>
  <si>
    <t>视觉传达设计</t>
  </si>
  <si>
    <t>视觉传达设计(中外合作办学)</t>
  </si>
  <si>
    <t>服装与服饰设计</t>
  </si>
  <si>
    <t>工业设计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</si>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</sst>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/>
    </xf>
    <xf numFmtId="176" fontId="5" fillId="2" borderId="1" xfId="49" applyNumberFormat="1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vertical="center" wrapText="1"/>
    </xf>
    <xf numFmtId="0" fontId="5" fillId="2" borderId="1" xfId="49" applyFont="1" applyFill="1" applyBorder="1">
      <alignment vertical="center"/>
    </xf>
    <xf numFmtId="176" fontId="4" fillId="2" borderId="1" xfId="49" applyNumberFormat="1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176" fontId="5" fillId="0" borderId="1" xfId="49" applyNumberFormat="1" applyFont="1" applyFill="1" applyBorder="1" applyAlignment="1" applyProtection="1">
      <alignment horizontal="center" vertical="center"/>
    </xf>
    <xf numFmtId="0" fontId="7" fillId="0" borderId="2" xfId="49" applyFont="1" applyFill="1" applyBorder="1" applyAlignment="1" applyProtection="1">
      <alignment horizontal="center" vertical="center" wrapText="1"/>
    </xf>
    <xf numFmtId="0" fontId="7" fillId="0" borderId="3" xfId="49" applyFont="1" applyFill="1" applyBorder="1" applyAlignment="1" applyProtection="1">
      <alignment horizontal="center" vertical="center" wrapText="1"/>
    </xf>
    <xf numFmtId="0" fontId="7" fillId="0" borderId="4" xfId="49" applyFont="1" applyFill="1" applyBorder="1" applyAlignment="1" applyProtection="1">
      <alignment horizontal="center" vertical="center" wrapText="1"/>
    </xf>
    <xf numFmtId="0" fontId="5" fillId="3" borderId="1" xfId="49" applyFont="1" applyFill="1" applyBorder="1" applyAlignment="1" applyProtection="1">
      <alignment horizontal="center" vertical="center" wrapText="1"/>
    </xf>
    <xf numFmtId="176" fontId="4" fillId="3" borderId="1" xfId="49" applyNumberFormat="1" applyFont="1" applyFill="1" applyBorder="1" applyAlignment="1" applyProtection="1">
      <alignment horizontal="center" vertical="center"/>
    </xf>
    <xf numFmtId="176" fontId="5" fillId="3" borderId="1" xfId="49" applyNumberFormat="1" applyFont="1" applyFill="1" applyBorder="1" applyAlignment="1" applyProtection="1">
      <alignment horizontal="center" vertical="center"/>
    </xf>
    <xf numFmtId="0" fontId="0" fillId="0" borderId="1" xfId="0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"/>
  <sheetViews>
    <sheetView tabSelected="1" topLeftCell="A86" workbookViewId="0">
      <selection activeCell="P98" sqref="P98"/>
    </sheetView>
  </sheetViews>
  <sheetFormatPr defaultColWidth="9" defaultRowHeight="20.75" customHeight="1" outlineLevelCol="4"/>
  <cols>
    <col min="1" max="1" width="13.5" style="1" customWidth="1"/>
    <col min="2" max="2" width="32.5" style="2" customWidth="1"/>
    <col min="3" max="3" width="11.25" style="2" customWidth="1"/>
    <col min="4" max="5" width="9" style="2"/>
    <col min="6" max="16384" width="9" style="1"/>
  </cols>
  <sheetData>
    <row r="1" customFormat="1" ht="48" customHeight="1" spans="1:5">
      <c r="A1" s="3" t="s">
        <v>0</v>
      </c>
      <c r="B1" s="4"/>
      <c r="C1" s="4"/>
      <c r="D1" s="4"/>
      <c r="E1" s="4"/>
    </row>
    <row r="2" ht="48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7" t="s">
        <v>6</v>
      </c>
      <c r="B3" s="8" t="s">
        <v>7</v>
      </c>
      <c r="C3" s="8" t="s">
        <v>8</v>
      </c>
      <c r="D3" s="8">
        <v>30</v>
      </c>
      <c r="E3" s="9" t="s">
        <v>9</v>
      </c>
    </row>
    <row r="4" customHeight="1" spans="1:5">
      <c r="A4" s="10"/>
      <c r="B4" s="8" t="s">
        <v>10</v>
      </c>
      <c r="C4" s="8" t="s">
        <v>8</v>
      </c>
      <c r="D4" s="11">
        <v>340</v>
      </c>
      <c r="E4" s="9" t="s">
        <v>9</v>
      </c>
    </row>
    <row r="5" customHeight="1" spans="1:5">
      <c r="A5" s="10"/>
      <c r="B5" s="8" t="s">
        <v>11</v>
      </c>
      <c r="C5" s="8" t="s">
        <v>8</v>
      </c>
      <c r="D5" s="11">
        <v>90</v>
      </c>
      <c r="E5" s="9" t="s">
        <v>9</v>
      </c>
    </row>
    <row r="6" customHeight="1" spans="1:5">
      <c r="A6" s="10"/>
      <c r="B6" s="8" t="s">
        <v>12</v>
      </c>
      <c r="C6" s="8"/>
      <c r="D6" s="11">
        <v>45</v>
      </c>
      <c r="E6" s="9" t="s">
        <v>9</v>
      </c>
    </row>
    <row r="7" customHeight="1" spans="1:5">
      <c r="A7" s="10"/>
      <c r="B7" s="8" t="s">
        <v>13</v>
      </c>
      <c r="C7" s="8"/>
      <c r="D7" s="11">
        <v>45</v>
      </c>
      <c r="E7" s="9" t="s">
        <v>9</v>
      </c>
    </row>
    <row r="8" customHeight="1" spans="1:5">
      <c r="A8" s="10"/>
      <c r="B8" s="12" t="s">
        <v>14</v>
      </c>
      <c r="C8" s="12"/>
      <c r="D8" s="13">
        <f>SUM(D3:D7)</f>
        <v>550</v>
      </c>
      <c r="E8" s="14"/>
    </row>
    <row r="9" customHeight="1" spans="1:5">
      <c r="A9" s="7" t="s">
        <v>15</v>
      </c>
      <c r="B9" s="8" t="s">
        <v>16</v>
      </c>
      <c r="C9" s="8" t="s">
        <v>8</v>
      </c>
      <c r="D9" s="11">
        <v>30</v>
      </c>
      <c r="E9" s="9" t="s">
        <v>17</v>
      </c>
    </row>
    <row r="10" customHeight="1" spans="1:5">
      <c r="A10" s="10"/>
      <c r="B10" s="8" t="s">
        <v>18</v>
      </c>
      <c r="C10" s="8" t="s">
        <v>8</v>
      </c>
      <c r="D10" s="11">
        <v>185</v>
      </c>
      <c r="E10" s="9" t="s">
        <v>17</v>
      </c>
    </row>
    <row r="11" customHeight="1" spans="1:5">
      <c r="A11" s="10"/>
      <c r="B11" s="8" t="s">
        <v>19</v>
      </c>
      <c r="C11" s="8"/>
      <c r="D11" s="11">
        <v>80</v>
      </c>
      <c r="E11" s="9" t="s">
        <v>17</v>
      </c>
    </row>
    <row r="12" customHeight="1" spans="1:5">
      <c r="A12" s="10"/>
      <c r="B12" s="8" t="s">
        <v>20</v>
      </c>
      <c r="C12" s="8"/>
      <c r="D12" s="11">
        <v>50</v>
      </c>
      <c r="E12" s="9" t="s">
        <v>17</v>
      </c>
    </row>
    <row r="13" customHeight="1" spans="1:5">
      <c r="A13" s="10"/>
      <c r="B13" s="12" t="s">
        <v>14</v>
      </c>
      <c r="C13" s="15"/>
      <c r="D13" s="13">
        <f>SUM(D9:D12)</f>
        <v>345</v>
      </c>
      <c r="E13" s="16"/>
    </row>
    <row r="14" customHeight="1" spans="1:5">
      <c r="A14" s="7" t="s">
        <v>21</v>
      </c>
      <c r="B14" s="8" t="s">
        <v>22</v>
      </c>
      <c r="C14" s="8" t="s">
        <v>8</v>
      </c>
      <c r="D14" s="11">
        <v>185</v>
      </c>
      <c r="E14" s="9" t="s">
        <v>9</v>
      </c>
    </row>
    <row r="15" customHeight="1" spans="1:5">
      <c r="A15" s="10"/>
      <c r="B15" s="8" t="s">
        <v>23</v>
      </c>
      <c r="C15" s="8"/>
      <c r="D15" s="8">
        <v>40</v>
      </c>
      <c r="E15" s="9" t="s">
        <v>9</v>
      </c>
    </row>
    <row r="16" customHeight="1" spans="1:5">
      <c r="A16" s="10"/>
      <c r="B16" s="12" t="s">
        <v>14</v>
      </c>
      <c r="C16" s="12"/>
      <c r="D16" s="17">
        <f>SUM(D14:D15)</f>
        <v>225</v>
      </c>
      <c r="E16" s="14"/>
    </row>
    <row r="17" customHeight="1" spans="1:5">
      <c r="A17" s="7" t="s">
        <v>24</v>
      </c>
      <c r="B17" s="8" t="s">
        <v>25</v>
      </c>
      <c r="C17" s="8"/>
      <c r="D17" s="8">
        <v>200</v>
      </c>
      <c r="E17" s="9" t="s">
        <v>9</v>
      </c>
    </row>
    <row r="18" customHeight="1" spans="1:5">
      <c r="A18" s="18"/>
      <c r="B18" s="12" t="s">
        <v>14</v>
      </c>
      <c r="C18" s="12"/>
      <c r="D18" s="17">
        <f>SUM(D17:D17)</f>
        <v>200</v>
      </c>
      <c r="E18" s="14"/>
    </row>
    <row r="19" customHeight="1" spans="1:5">
      <c r="A19" s="7" t="s">
        <v>26</v>
      </c>
      <c r="B19" s="8" t="s">
        <v>27</v>
      </c>
      <c r="C19" s="8"/>
      <c r="D19" s="11">
        <v>67</v>
      </c>
      <c r="E19" s="9" t="s">
        <v>9</v>
      </c>
    </row>
    <row r="20" customHeight="1" spans="1:5">
      <c r="A20" s="10"/>
      <c r="B20" s="8" t="s">
        <v>28</v>
      </c>
      <c r="C20" s="8"/>
      <c r="D20" s="11">
        <v>50</v>
      </c>
      <c r="E20" s="9" t="s">
        <v>9</v>
      </c>
    </row>
    <row r="21" customHeight="1" spans="1:5">
      <c r="A21" s="10"/>
      <c r="B21" s="8" t="s">
        <v>29</v>
      </c>
      <c r="C21" s="8"/>
      <c r="D21" s="11">
        <v>63</v>
      </c>
      <c r="E21" s="9" t="s">
        <v>9</v>
      </c>
    </row>
    <row r="22" customHeight="1" spans="1:5">
      <c r="A22" s="10"/>
      <c r="B22" s="8" t="s">
        <v>30</v>
      </c>
      <c r="C22" s="8"/>
      <c r="D22" s="11">
        <v>50</v>
      </c>
      <c r="E22" s="9" t="s">
        <v>9</v>
      </c>
    </row>
    <row r="23" customHeight="1" spans="1:5">
      <c r="A23" s="10"/>
      <c r="B23" s="12" t="s">
        <v>14</v>
      </c>
      <c r="C23" s="12"/>
      <c r="D23" s="17">
        <f>SUM(D19:D22)</f>
        <v>230</v>
      </c>
      <c r="E23" s="14"/>
    </row>
    <row r="24" customHeight="1" spans="1:5">
      <c r="A24" s="7" t="s">
        <v>31</v>
      </c>
      <c r="B24" s="8" t="s">
        <v>32</v>
      </c>
      <c r="C24" s="8"/>
      <c r="D24" s="8">
        <v>105</v>
      </c>
      <c r="E24" s="9" t="s">
        <v>9</v>
      </c>
    </row>
    <row r="25" customHeight="1" spans="1:5">
      <c r="A25" s="10"/>
      <c r="B25" s="8" t="s">
        <v>33</v>
      </c>
      <c r="C25" s="8"/>
      <c r="D25" s="8">
        <v>95</v>
      </c>
      <c r="E25" s="9" t="s">
        <v>9</v>
      </c>
    </row>
    <row r="26" customHeight="1" spans="1:5">
      <c r="A26" s="10"/>
      <c r="B26" s="8" t="s">
        <v>34</v>
      </c>
      <c r="C26" s="8"/>
      <c r="D26" s="8">
        <v>115</v>
      </c>
      <c r="E26" s="9" t="s">
        <v>9</v>
      </c>
    </row>
    <row r="27" customHeight="1" spans="1:5">
      <c r="A27" s="10"/>
      <c r="B27" s="8" t="s">
        <v>35</v>
      </c>
      <c r="C27" s="8"/>
      <c r="D27" s="8">
        <v>100</v>
      </c>
      <c r="E27" s="9" t="s">
        <v>9</v>
      </c>
    </row>
    <row r="28" customHeight="1" spans="1:5">
      <c r="A28" s="18"/>
      <c r="B28" s="19" t="s">
        <v>14</v>
      </c>
      <c r="C28" s="12"/>
      <c r="D28" s="17">
        <f>SUM(D24:D27)</f>
        <v>415</v>
      </c>
      <c r="E28" s="14"/>
    </row>
    <row r="29" customHeight="1" spans="1:5">
      <c r="A29" s="7" t="s">
        <v>36</v>
      </c>
      <c r="B29" s="8" t="s">
        <v>37</v>
      </c>
      <c r="C29" s="8" t="s">
        <v>8</v>
      </c>
      <c r="D29" s="11">
        <v>50</v>
      </c>
      <c r="E29" s="9" t="s">
        <v>9</v>
      </c>
    </row>
    <row r="30" customHeight="1" spans="1:5">
      <c r="A30" s="10"/>
      <c r="B30" s="8" t="s">
        <v>38</v>
      </c>
      <c r="C30" s="8" t="s">
        <v>8</v>
      </c>
      <c r="D30" s="11">
        <v>50</v>
      </c>
      <c r="E30" s="9" t="s">
        <v>9</v>
      </c>
    </row>
    <row r="31" customHeight="1" spans="1:5">
      <c r="A31" s="10"/>
      <c r="B31" s="8" t="s">
        <v>39</v>
      </c>
      <c r="C31" s="8" t="s">
        <v>8</v>
      </c>
      <c r="D31" s="11">
        <v>120</v>
      </c>
      <c r="E31" s="9" t="s">
        <v>9</v>
      </c>
    </row>
    <row r="32" customHeight="1" spans="1:5">
      <c r="A32" s="10"/>
      <c r="B32" s="8" t="s">
        <v>40</v>
      </c>
      <c r="C32" s="8" t="s">
        <v>8</v>
      </c>
      <c r="D32" s="11">
        <v>40</v>
      </c>
      <c r="E32" s="9" t="s">
        <v>9</v>
      </c>
    </row>
    <row r="33" customHeight="1" spans="1:5">
      <c r="A33" s="10"/>
      <c r="B33" s="8" t="s">
        <v>41</v>
      </c>
      <c r="C33" s="8" t="s">
        <v>8</v>
      </c>
      <c r="D33" s="11">
        <v>90</v>
      </c>
      <c r="E33" s="9" t="s">
        <v>9</v>
      </c>
    </row>
    <row r="34" customHeight="1" spans="1:5">
      <c r="A34" s="10"/>
      <c r="B34" s="8" t="s">
        <v>42</v>
      </c>
      <c r="C34" s="20"/>
      <c r="D34" s="11">
        <v>30</v>
      </c>
      <c r="E34" s="9" t="s">
        <v>9</v>
      </c>
    </row>
    <row r="35" customHeight="1" spans="1:5">
      <c r="A35" s="10"/>
      <c r="B35" s="12" t="s">
        <v>14</v>
      </c>
      <c r="C35" s="12"/>
      <c r="D35" s="17">
        <f>SUM(D29:D34)</f>
        <v>380</v>
      </c>
      <c r="E35" s="14"/>
    </row>
    <row r="36" customHeight="1" spans="1:5">
      <c r="A36" s="7" t="s">
        <v>43</v>
      </c>
      <c r="B36" s="8" t="s">
        <v>44</v>
      </c>
      <c r="C36" s="8" t="s">
        <v>8</v>
      </c>
      <c r="D36" s="8">
        <v>330</v>
      </c>
      <c r="E36" s="9" t="s">
        <v>9</v>
      </c>
    </row>
    <row r="37" customHeight="1" spans="1:5">
      <c r="A37" s="10"/>
      <c r="B37" s="8" t="s">
        <v>45</v>
      </c>
      <c r="C37" s="8"/>
      <c r="D37" s="8">
        <v>90</v>
      </c>
      <c r="E37" s="9" t="s">
        <v>9</v>
      </c>
    </row>
    <row r="38" customHeight="1" spans="1:5">
      <c r="A38" s="10"/>
      <c r="B38" s="8" t="s">
        <v>46</v>
      </c>
      <c r="C38" s="8"/>
      <c r="D38" s="8">
        <v>40</v>
      </c>
      <c r="E38" s="9" t="s">
        <v>9</v>
      </c>
    </row>
    <row r="39" customHeight="1" spans="1:5">
      <c r="A39" s="10"/>
      <c r="B39" s="8" t="s">
        <v>47</v>
      </c>
      <c r="C39" s="8"/>
      <c r="D39" s="8">
        <v>50</v>
      </c>
      <c r="E39" s="9" t="s">
        <v>9</v>
      </c>
    </row>
    <row r="40" customHeight="1" spans="1:5">
      <c r="A40" s="10"/>
      <c r="B40" s="8" t="s">
        <v>48</v>
      </c>
      <c r="C40" s="8"/>
      <c r="D40" s="8">
        <v>60</v>
      </c>
      <c r="E40" s="9" t="s">
        <v>9</v>
      </c>
    </row>
    <row r="41" customHeight="1" spans="1:5">
      <c r="A41" s="10"/>
      <c r="B41" s="12" t="s">
        <v>14</v>
      </c>
      <c r="C41" s="12"/>
      <c r="D41" s="17">
        <f>SUM(D36:D40)</f>
        <v>570</v>
      </c>
      <c r="E41" s="14"/>
    </row>
    <row r="42" customHeight="1" spans="1:5">
      <c r="A42" s="7" t="s">
        <v>49</v>
      </c>
      <c r="B42" s="8" t="s">
        <v>50</v>
      </c>
      <c r="C42" s="8" t="s">
        <v>8</v>
      </c>
      <c r="D42" s="8">
        <v>130</v>
      </c>
      <c r="E42" s="9" t="s">
        <v>9</v>
      </c>
    </row>
    <row r="43" customHeight="1" spans="1:5">
      <c r="A43" s="10"/>
      <c r="B43" s="8" t="s">
        <v>51</v>
      </c>
      <c r="C43" s="8"/>
      <c r="D43" s="8">
        <v>110</v>
      </c>
      <c r="E43" s="9" t="s">
        <v>9</v>
      </c>
    </row>
    <row r="44" customHeight="1" spans="1:5">
      <c r="A44" s="10"/>
      <c r="B44" s="8" t="s">
        <v>52</v>
      </c>
      <c r="C44" s="8"/>
      <c r="D44" s="8">
        <v>37</v>
      </c>
      <c r="E44" s="9" t="s">
        <v>9</v>
      </c>
    </row>
    <row r="45" customHeight="1" spans="1:5">
      <c r="A45" s="18"/>
      <c r="B45" s="12" t="s">
        <v>14</v>
      </c>
      <c r="C45" s="12"/>
      <c r="D45" s="17">
        <f>SUM(D42:D44)</f>
        <v>277</v>
      </c>
      <c r="E45" s="14"/>
    </row>
    <row r="46" customHeight="1" spans="1:5">
      <c r="A46" s="7" t="s">
        <v>53</v>
      </c>
      <c r="B46" s="8" t="s">
        <v>54</v>
      </c>
      <c r="C46" s="8" t="s">
        <v>8</v>
      </c>
      <c r="D46" s="8">
        <v>100</v>
      </c>
      <c r="E46" s="9" t="s">
        <v>9</v>
      </c>
    </row>
    <row r="47" customHeight="1" spans="1:5">
      <c r="A47" s="10"/>
      <c r="B47" s="8" t="s">
        <v>55</v>
      </c>
      <c r="C47" s="8" t="s">
        <v>8</v>
      </c>
      <c r="D47" s="8">
        <v>90</v>
      </c>
      <c r="E47" s="9" t="s">
        <v>9</v>
      </c>
    </row>
    <row r="48" customHeight="1" spans="1:5">
      <c r="A48" s="10"/>
      <c r="B48" s="8" t="s">
        <v>56</v>
      </c>
      <c r="C48" s="8" t="s">
        <v>8</v>
      </c>
      <c r="D48" s="8">
        <v>65</v>
      </c>
      <c r="E48" s="9" t="s">
        <v>9</v>
      </c>
    </row>
    <row r="49" customHeight="1" spans="1:5">
      <c r="A49" s="10"/>
      <c r="B49" s="12" t="s">
        <v>14</v>
      </c>
      <c r="C49" s="12"/>
      <c r="D49" s="17">
        <f>SUM(D46:D48)</f>
        <v>255</v>
      </c>
      <c r="E49" s="14"/>
    </row>
    <row r="50" customHeight="1" spans="1:5">
      <c r="A50" s="7" t="s">
        <v>57</v>
      </c>
      <c r="B50" s="8" t="s">
        <v>58</v>
      </c>
      <c r="C50" s="8" t="s">
        <v>8</v>
      </c>
      <c r="D50" s="8">
        <v>30</v>
      </c>
      <c r="E50" s="9" t="s">
        <v>9</v>
      </c>
    </row>
    <row r="51" customHeight="1" spans="1:5">
      <c r="A51" s="10"/>
      <c r="B51" s="8" t="s">
        <v>59</v>
      </c>
      <c r="C51" s="8" t="s">
        <v>8</v>
      </c>
      <c r="D51" s="8">
        <v>320</v>
      </c>
      <c r="E51" s="9" t="s">
        <v>9</v>
      </c>
    </row>
    <row r="52" customHeight="1" spans="1:5">
      <c r="A52" s="10"/>
      <c r="B52" s="8" t="s">
        <v>60</v>
      </c>
      <c r="C52" s="8"/>
      <c r="D52" s="8">
        <v>80</v>
      </c>
      <c r="E52" s="9" t="s">
        <v>9</v>
      </c>
    </row>
    <row r="53" customHeight="1" spans="1:5">
      <c r="A53" s="10"/>
      <c r="B53" s="8" t="s">
        <v>61</v>
      </c>
      <c r="C53" s="8"/>
      <c r="D53" s="8">
        <v>50</v>
      </c>
      <c r="E53" s="9" t="s">
        <v>9</v>
      </c>
    </row>
    <row r="54" customHeight="1" spans="1:5">
      <c r="A54" s="18"/>
      <c r="B54" s="12" t="s">
        <v>14</v>
      </c>
      <c r="C54" s="12"/>
      <c r="D54" s="17">
        <f>SUM(D50:D53)</f>
        <v>480</v>
      </c>
      <c r="E54" s="14"/>
    </row>
    <row r="55" customHeight="1" spans="1:5">
      <c r="A55" s="10" t="s">
        <v>62</v>
      </c>
      <c r="B55" s="8" t="s">
        <v>63</v>
      </c>
      <c r="C55" s="8" t="s">
        <v>8</v>
      </c>
      <c r="D55" s="8">
        <v>200</v>
      </c>
      <c r="E55" s="9" t="s">
        <v>64</v>
      </c>
    </row>
    <row r="56" customHeight="1" spans="1:5">
      <c r="A56" s="10"/>
      <c r="B56" s="8" t="s">
        <v>65</v>
      </c>
      <c r="C56" s="8" t="s">
        <v>8</v>
      </c>
      <c r="D56" s="8">
        <v>55</v>
      </c>
      <c r="E56" s="9" t="s">
        <v>64</v>
      </c>
    </row>
    <row r="57" customHeight="1" spans="1:5">
      <c r="A57" s="10"/>
      <c r="B57" s="21" t="s">
        <v>66</v>
      </c>
      <c r="C57" s="21"/>
      <c r="D57" s="21">
        <v>60</v>
      </c>
      <c r="E57" s="22" t="s">
        <v>64</v>
      </c>
    </row>
    <row r="58" customHeight="1" spans="1:5">
      <c r="A58" s="10"/>
      <c r="B58" s="12" t="s">
        <v>14</v>
      </c>
      <c r="C58" s="12"/>
      <c r="D58" s="17">
        <f>SUBTOTAL(9,D55:D57)</f>
        <v>315</v>
      </c>
      <c r="E58" s="14"/>
    </row>
    <row r="59" customHeight="1" spans="1:5">
      <c r="A59" s="7" t="s">
        <v>67</v>
      </c>
      <c r="B59" s="8" t="s">
        <v>68</v>
      </c>
      <c r="C59" s="8"/>
      <c r="D59" s="8">
        <v>30</v>
      </c>
      <c r="E59" s="9" t="s">
        <v>64</v>
      </c>
    </row>
    <row r="60" customHeight="1" spans="1:5">
      <c r="A60" s="10"/>
      <c r="B60" s="8" t="s">
        <v>69</v>
      </c>
      <c r="C60" s="8" t="s">
        <v>8</v>
      </c>
      <c r="D60" s="8">
        <v>190</v>
      </c>
      <c r="E60" s="9" t="s">
        <v>64</v>
      </c>
    </row>
    <row r="61" customHeight="1" spans="1:5">
      <c r="A61" s="10"/>
      <c r="B61" s="8" t="s">
        <v>70</v>
      </c>
      <c r="C61" s="8"/>
      <c r="D61" s="8">
        <v>55</v>
      </c>
      <c r="E61" s="9" t="s">
        <v>64</v>
      </c>
    </row>
    <row r="62" customHeight="1" spans="1:5">
      <c r="A62" s="10"/>
      <c r="B62" s="8" t="s">
        <v>71</v>
      </c>
      <c r="C62" s="8"/>
      <c r="D62" s="8">
        <v>60</v>
      </c>
      <c r="E62" s="9" t="s">
        <v>64</v>
      </c>
    </row>
    <row r="63" customHeight="1" spans="1:5">
      <c r="A63" s="18"/>
      <c r="B63" s="12" t="s">
        <v>14</v>
      </c>
      <c r="C63" s="12"/>
      <c r="D63" s="17">
        <f>SUM(D59:D62)</f>
        <v>335</v>
      </c>
      <c r="E63" s="14"/>
    </row>
    <row r="64" customHeight="1" spans="1:5">
      <c r="A64" s="5" t="s">
        <v>72</v>
      </c>
      <c r="B64" s="8" t="s">
        <v>73</v>
      </c>
      <c r="C64" s="8" t="s">
        <v>8</v>
      </c>
      <c r="D64" s="8">
        <v>245</v>
      </c>
      <c r="E64" s="9" t="s">
        <v>9</v>
      </c>
    </row>
    <row r="65" customHeight="1" spans="1:5">
      <c r="A65" s="5"/>
      <c r="B65" s="8" t="s">
        <v>74</v>
      </c>
      <c r="C65" s="8"/>
      <c r="D65" s="8">
        <v>60</v>
      </c>
      <c r="E65" s="9" t="s">
        <v>9</v>
      </c>
    </row>
    <row r="66" customHeight="1" spans="1:5">
      <c r="A66" s="5"/>
      <c r="B66" s="8" t="s">
        <v>75</v>
      </c>
      <c r="C66" s="8"/>
      <c r="D66" s="11">
        <v>50</v>
      </c>
      <c r="E66" s="9" t="s">
        <v>9</v>
      </c>
    </row>
    <row r="67" customHeight="1" spans="1:5">
      <c r="A67" s="5"/>
      <c r="B67" s="12" t="s">
        <v>14</v>
      </c>
      <c r="C67" s="12"/>
      <c r="D67" s="17">
        <f>SUM(D64:D66)</f>
        <v>355</v>
      </c>
      <c r="E67" s="14"/>
    </row>
    <row r="68" customHeight="1" spans="1:5">
      <c r="A68" s="10" t="s">
        <v>76</v>
      </c>
      <c r="B68" s="8" t="s">
        <v>77</v>
      </c>
      <c r="C68" s="8"/>
      <c r="D68" s="11">
        <v>100</v>
      </c>
      <c r="E68" s="9" t="s">
        <v>9</v>
      </c>
    </row>
    <row r="69" customHeight="1" spans="1:5">
      <c r="A69" s="10"/>
      <c r="B69" s="8" t="s">
        <v>78</v>
      </c>
      <c r="C69" s="8" t="s">
        <v>8</v>
      </c>
      <c r="D69" s="8">
        <v>170</v>
      </c>
      <c r="E69" s="9" t="s">
        <v>9</v>
      </c>
    </row>
    <row r="70" customHeight="1" spans="1:5">
      <c r="A70" s="10"/>
      <c r="B70" s="8" t="s">
        <v>79</v>
      </c>
      <c r="C70" s="8"/>
      <c r="D70" s="8">
        <v>50</v>
      </c>
      <c r="E70" s="9" t="s">
        <v>9</v>
      </c>
    </row>
    <row r="71" customHeight="1" spans="1:5">
      <c r="A71" s="18"/>
      <c r="B71" s="12" t="s">
        <v>14</v>
      </c>
      <c r="C71" s="12"/>
      <c r="D71" s="17">
        <f>SUM(D68:D70)</f>
        <v>320</v>
      </c>
      <c r="E71" s="14"/>
    </row>
    <row r="72" customHeight="1" spans="1:5">
      <c r="A72" s="7" t="s">
        <v>80</v>
      </c>
      <c r="B72" s="8" t="s">
        <v>81</v>
      </c>
      <c r="C72" s="8"/>
      <c r="D72" s="11">
        <v>30</v>
      </c>
      <c r="E72" s="9" t="s">
        <v>9</v>
      </c>
    </row>
    <row r="73" customHeight="1" spans="1:5">
      <c r="A73" s="10"/>
      <c r="B73" s="8" t="s">
        <v>82</v>
      </c>
      <c r="C73" s="8"/>
      <c r="D73" s="11">
        <v>75</v>
      </c>
      <c r="E73" s="9" t="s">
        <v>9</v>
      </c>
    </row>
    <row r="74" customHeight="1" spans="1:5">
      <c r="A74" s="10"/>
      <c r="B74" s="8" t="s">
        <v>83</v>
      </c>
      <c r="C74" s="8"/>
      <c r="D74" s="11">
        <v>60</v>
      </c>
      <c r="E74" s="9" t="s">
        <v>9</v>
      </c>
    </row>
    <row r="75" customHeight="1" spans="1:5">
      <c r="A75" s="10"/>
      <c r="B75" s="8" t="s">
        <v>84</v>
      </c>
      <c r="C75" s="8"/>
      <c r="D75" s="11">
        <v>100</v>
      </c>
      <c r="E75" s="9" t="s">
        <v>9</v>
      </c>
    </row>
    <row r="76" customHeight="1" spans="1:5">
      <c r="A76" s="10"/>
      <c r="B76" s="8" t="s">
        <v>85</v>
      </c>
      <c r="C76" s="8"/>
      <c r="D76" s="11">
        <v>60</v>
      </c>
      <c r="E76" s="9" t="s">
        <v>9</v>
      </c>
    </row>
    <row r="77" customHeight="1" spans="1:5">
      <c r="A77" s="10"/>
      <c r="B77" s="8" t="s">
        <v>86</v>
      </c>
      <c r="C77" s="8" t="s">
        <v>8</v>
      </c>
      <c r="D77" s="11">
        <v>40</v>
      </c>
      <c r="E77" s="9" t="s">
        <v>9</v>
      </c>
    </row>
    <row r="78" customHeight="1" spans="1:5">
      <c r="A78" s="10"/>
      <c r="B78" s="12" t="s">
        <v>14</v>
      </c>
      <c r="C78" s="12"/>
      <c r="D78" s="17">
        <f>SUM(D72:D77)</f>
        <v>365</v>
      </c>
      <c r="E78" s="14"/>
    </row>
    <row r="79" customHeight="1" spans="1:5">
      <c r="A79" s="7" t="s">
        <v>87</v>
      </c>
      <c r="B79" s="8" t="s">
        <v>88</v>
      </c>
      <c r="C79" s="8" t="s">
        <v>8</v>
      </c>
      <c r="D79" s="8">
        <v>300</v>
      </c>
      <c r="E79" s="9" t="s">
        <v>9</v>
      </c>
    </row>
    <row r="80" customHeight="1" spans="1:5">
      <c r="A80" s="10"/>
      <c r="B80" s="8" t="s">
        <v>89</v>
      </c>
      <c r="C80" s="8" t="s">
        <v>8</v>
      </c>
      <c r="D80" s="8">
        <v>120</v>
      </c>
      <c r="E80" s="9" t="s">
        <v>9</v>
      </c>
    </row>
    <row r="81" customHeight="1" spans="1:5">
      <c r="A81" s="10"/>
      <c r="B81" s="8" t="s">
        <v>90</v>
      </c>
      <c r="C81" s="8"/>
      <c r="D81" s="8">
        <v>190</v>
      </c>
      <c r="E81" s="9" t="s">
        <v>9</v>
      </c>
    </row>
    <row r="82" customHeight="1" spans="1:5">
      <c r="A82" s="10"/>
      <c r="B82" s="8" t="s">
        <v>91</v>
      </c>
      <c r="C82" s="8"/>
      <c r="D82" s="8">
        <v>30</v>
      </c>
      <c r="E82" s="9" t="s">
        <v>9</v>
      </c>
    </row>
    <row r="83" customHeight="1" spans="1:5">
      <c r="A83" s="10"/>
      <c r="B83" s="8" t="s">
        <v>92</v>
      </c>
      <c r="C83" s="8"/>
      <c r="D83" s="8">
        <v>30</v>
      </c>
      <c r="E83" s="9" t="s">
        <v>9</v>
      </c>
    </row>
    <row r="84" customHeight="1" spans="1:5">
      <c r="A84" s="18"/>
      <c r="B84" s="12" t="s">
        <v>14</v>
      </c>
      <c r="C84" s="12"/>
      <c r="D84" s="17">
        <f>SUM(D79:D83)</f>
        <v>670</v>
      </c>
      <c r="E84" s="14"/>
    </row>
    <row r="85" customHeight="1" spans="1:5">
      <c r="A85" s="23" t="s">
        <v>93</v>
      </c>
      <c r="B85" s="21" t="s">
        <v>94</v>
      </c>
      <c r="C85" s="21"/>
      <c r="D85" s="21">
        <v>130</v>
      </c>
      <c r="E85" s="22" t="s">
        <v>64</v>
      </c>
    </row>
    <row r="86" customHeight="1" spans="1:5">
      <c r="A86" s="24"/>
      <c r="B86" s="21" t="s">
        <v>95</v>
      </c>
      <c r="C86" s="21"/>
      <c r="D86" s="21">
        <v>90</v>
      </c>
      <c r="E86" s="22" t="s">
        <v>64</v>
      </c>
    </row>
    <row r="87" customHeight="1" spans="1:5">
      <c r="A87" s="24"/>
      <c r="B87" s="21" t="s">
        <v>96</v>
      </c>
      <c r="C87" s="21"/>
      <c r="D87" s="21">
        <v>60</v>
      </c>
      <c r="E87" s="22" t="s">
        <v>64</v>
      </c>
    </row>
    <row r="88" customHeight="1" spans="1:5">
      <c r="A88" s="24"/>
      <c r="B88" s="21" t="s">
        <v>97</v>
      </c>
      <c r="C88" s="21"/>
      <c r="D88" s="21">
        <v>70</v>
      </c>
      <c r="E88" s="22" t="s">
        <v>64</v>
      </c>
    </row>
    <row r="89" customHeight="1" spans="1:5">
      <c r="A89" s="25"/>
      <c r="B89" s="26" t="s">
        <v>14</v>
      </c>
      <c r="C89" s="26"/>
      <c r="D89" s="27">
        <f>SUM(D85:D88)</f>
        <v>350</v>
      </c>
      <c r="E89" s="28"/>
    </row>
    <row r="90" customHeight="1" spans="1:5">
      <c r="A90" s="10" t="s">
        <v>98</v>
      </c>
      <c r="B90" s="8" t="s">
        <v>99</v>
      </c>
      <c r="C90" s="8" t="s">
        <v>100</v>
      </c>
      <c r="D90" s="8">
        <v>50</v>
      </c>
      <c r="E90" s="9" t="s">
        <v>64</v>
      </c>
    </row>
    <row r="91" customHeight="1" spans="1:5">
      <c r="A91" s="10"/>
      <c r="B91" s="8" t="s">
        <v>99</v>
      </c>
      <c r="C91" s="8"/>
      <c r="D91" s="8">
        <v>53</v>
      </c>
      <c r="E91" s="9" t="s">
        <v>64</v>
      </c>
    </row>
    <row r="92" customHeight="1" spans="1:5">
      <c r="A92" s="10"/>
      <c r="B92" s="8" t="s">
        <v>101</v>
      </c>
      <c r="C92" s="8" t="s">
        <v>100</v>
      </c>
      <c r="D92" s="8">
        <v>50</v>
      </c>
      <c r="E92" s="9" t="s">
        <v>64</v>
      </c>
    </row>
    <row r="93" customHeight="1" spans="1:5">
      <c r="A93" s="10"/>
      <c r="B93" s="8" t="s">
        <v>101</v>
      </c>
      <c r="C93" s="8"/>
      <c r="D93" s="8">
        <v>50</v>
      </c>
      <c r="E93" s="9" t="s">
        <v>64</v>
      </c>
    </row>
    <row r="94" customHeight="1" spans="1:5">
      <c r="A94" s="10"/>
      <c r="B94" s="8" t="s">
        <v>102</v>
      </c>
      <c r="C94" s="8" t="s">
        <v>100</v>
      </c>
      <c r="D94" s="8">
        <v>50</v>
      </c>
      <c r="E94" s="9" t="s">
        <v>64</v>
      </c>
    </row>
    <row r="95" customHeight="1" spans="1:5">
      <c r="A95" s="10"/>
      <c r="B95" s="8" t="s">
        <v>102</v>
      </c>
      <c r="C95" s="8"/>
      <c r="D95" s="8">
        <v>50</v>
      </c>
      <c r="E95" s="9" t="s">
        <v>64</v>
      </c>
    </row>
    <row r="96" customHeight="1" spans="1:5">
      <c r="A96" s="10"/>
      <c r="B96" s="12" t="s">
        <v>14</v>
      </c>
      <c r="C96" s="12"/>
      <c r="D96" s="17">
        <f>SUM(D90:D95)</f>
        <v>303</v>
      </c>
      <c r="E96" s="14"/>
    </row>
    <row r="97" customHeight="1" spans="1:5">
      <c r="A97" s="7" t="s">
        <v>103</v>
      </c>
      <c r="B97" s="8" t="s">
        <v>104</v>
      </c>
      <c r="C97" s="8"/>
      <c r="D97" s="11">
        <v>90</v>
      </c>
      <c r="E97" s="9" t="s">
        <v>9</v>
      </c>
    </row>
    <row r="98" customHeight="1" spans="1:5">
      <c r="A98" s="10"/>
      <c r="B98" s="8" t="s">
        <v>105</v>
      </c>
      <c r="C98" s="8"/>
      <c r="D98" s="11">
        <v>80</v>
      </c>
      <c r="E98" s="9" t="s">
        <v>9</v>
      </c>
    </row>
    <row r="99" ht="22" customHeight="1" spans="1:5">
      <c r="A99" s="10"/>
      <c r="B99" s="8" t="s">
        <v>106</v>
      </c>
      <c r="C99" s="8"/>
      <c r="D99" s="11">
        <v>60</v>
      </c>
      <c r="E99" s="9" t="s">
        <v>9</v>
      </c>
    </row>
    <row r="100" customHeight="1" spans="1:5">
      <c r="A100" s="10"/>
      <c r="B100" s="8" t="s">
        <v>107</v>
      </c>
      <c r="C100" s="8"/>
      <c r="D100" s="11">
        <v>120</v>
      </c>
      <c r="E100" s="9" t="s">
        <v>9</v>
      </c>
    </row>
    <row r="101" customHeight="1" spans="1:5">
      <c r="A101" s="10"/>
      <c r="B101" s="8" t="s">
        <v>108</v>
      </c>
      <c r="C101" s="8"/>
      <c r="D101" s="11">
        <v>50</v>
      </c>
      <c r="E101" s="9" t="s">
        <v>9</v>
      </c>
    </row>
    <row r="102" customHeight="1" spans="1:5">
      <c r="A102" s="10"/>
      <c r="B102" s="8" t="s">
        <v>109</v>
      </c>
      <c r="C102" s="8"/>
      <c r="D102" s="11">
        <v>60</v>
      </c>
      <c r="E102" s="9" t="s">
        <v>9</v>
      </c>
    </row>
    <row r="103" customHeight="1" spans="1:5">
      <c r="A103" s="18"/>
      <c r="B103" s="12" t="s">
        <v>14</v>
      </c>
      <c r="C103" s="12"/>
      <c r="D103" s="17">
        <f>SUM(D97:D102)</f>
        <v>460</v>
      </c>
      <c r="E103" s="14"/>
    </row>
    <row r="104" customHeight="1" spans="1:5">
      <c r="A104" s="29"/>
      <c r="B104" s="30" t="s">
        <v>110</v>
      </c>
      <c r="C104" s="30"/>
      <c r="D104" s="31">
        <f>SUM(D103+D96+D89+D84+D78+D71+D67+D63+D58++D54+D49+D45+D41+D35+D28+D23+D18+D16+D13+D8)</f>
        <v>7400</v>
      </c>
      <c r="E104" s="32"/>
    </row>
  </sheetData>
  <mergeCells count="21">
    <mergeCell ref="A1:E1"/>
    <mergeCell ref="A3:A8"/>
    <mergeCell ref="A9:A13"/>
    <mergeCell ref="A14:A16"/>
    <mergeCell ref="A17:A18"/>
    <mergeCell ref="A19:A23"/>
    <mergeCell ref="A24:A28"/>
    <mergeCell ref="A29:A35"/>
    <mergeCell ref="A36:A41"/>
    <mergeCell ref="A42:A45"/>
    <mergeCell ref="A46:A49"/>
    <mergeCell ref="A50:A54"/>
    <mergeCell ref="A55:A58"/>
    <mergeCell ref="A59:A63"/>
    <mergeCell ref="A64:A67"/>
    <mergeCell ref="A68:A71"/>
    <mergeCell ref="A72:A78"/>
    <mergeCell ref="A79:A84"/>
    <mergeCell ref="A85:A89"/>
    <mergeCell ref="A90:A96"/>
    <mergeCell ref="A97:A10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杨琴</dc:creator>
  <cp:lastModifiedBy>涛涛</cp:lastModifiedBy>
  <dcterms:created xsi:type="dcterms:W3CDTF">2025-06-16T03:09:00Z</dcterms:created>
  <dcterms:modified xsi:type="dcterms:W3CDTF">2026-06-23T04:24:58Z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87468E3F259F494D8F06595CF8495FB0_13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